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'!$A$1:$E$111</definedName>
  </definedNames>
  <calcPr calcId="144525"/>
</workbook>
</file>

<file path=xl/calcChain.xml><?xml version="1.0" encoding="utf-8"?>
<calcChain xmlns="http://schemas.openxmlformats.org/spreadsheetml/2006/main">
  <c r="C108" i="1" l="1"/>
  <c r="C107" i="1" s="1"/>
  <c r="C101" i="1"/>
  <c r="C99" i="1"/>
  <c r="C97" i="1"/>
  <c r="C95" i="1"/>
  <c r="C91" i="1"/>
  <c r="C88" i="1"/>
  <c r="C86" i="1"/>
  <c r="C33" i="1"/>
  <c r="C28" i="1"/>
  <c r="C26" i="1"/>
  <c r="C24" i="1"/>
  <c r="C22" i="1"/>
  <c r="C110" i="1" s="1"/>
  <c r="C111" i="1" s="1"/>
  <c r="D17" i="1" s="1"/>
  <c r="D19" i="1" s="1"/>
  <c r="D12" i="1"/>
  <c r="D8" i="1"/>
  <c r="D18" i="1" l="1"/>
  <c r="D16" i="1"/>
</calcChain>
</file>

<file path=xl/sharedStrings.xml><?xml version="1.0" encoding="utf-8"?>
<sst xmlns="http://schemas.openxmlformats.org/spreadsheetml/2006/main" count="260" uniqueCount="196">
  <si>
    <t>Отчет об исполнении ООО "Лидер" договора управления МДК по адресу:</t>
  </si>
  <si>
    <t>г. Чита ул. Дивизионная, д.2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</si>
  <si>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</si>
  <si>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</si>
  <si>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</si>
  <si>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</si>
  <si>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</si>
  <si>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</si>
  <si>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</si>
  <si>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</si>
  <si>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</si>
  <si>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</si>
  <si>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</si>
  <si>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</si>
  <si>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</si>
  <si>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</si>
  <si>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</si>
  <si>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</si>
  <si>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</si>
  <si>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</si>
  <si>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</si>
  <si>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</si>
  <si>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</si>
  <si>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</si>
  <si>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</si>
  <si>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</si>
  <si>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</si>
  <si>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</si>
  <si>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</si>
  <si>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</si>
  <si>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</si>
  <si>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</si>
  <si>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</si>
  <si>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</si>
  <si>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</si>
  <si>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</si>
  <si>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</si>
  <si>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</si>
  <si>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</si>
  <si>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</si>
  <si>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</si>
  <si>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</si>
  <si>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</si>
  <si>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</si>
  <si>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</si>
  <si>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</si>
  <si>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</si>
  <si>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Чистка ВВП</t>
  </si>
  <si>
    <t>шт.</t>
  </si>
  <si>
    <t>5.3</t>
  </si>
  <si>
    <t>Чистка врезки</t>
  </si>
  <si>
    <t>5.4</t>
  </si>
  <si>
    <t>5.5</t>
  </si>
  <si>
    <t>Установка обратных клапанов</t>
  </si>
  <si>
    <t>5.6</t>
  </si>
  <si>
    <t>Установка светильника с датчиком на движение</t>
  </si>
  <si>
    <t>5.7</t>
  </si>
  <si>
    <t>Утепление труб изовером и стеклотканью</t>
  </si>
  <si>
    <t>5.8</t>
  </si>
  <si>
    <t>5.9</t>
  </si>
  <si>
    <t>Строительно-техническая экспертиза Дивизионная, д.2</t>
  </si>
  <si>
    <t>дом</t>
  </si>
  <si>
    <t>5.10</t>
  </si>
  <si>
    <t>ТО приборов учета тепловой энергии 2023 г.</t>
  </si>
  <si>
    <t>5.11</t>
  </si>
  <si>
    <t>5.12</t>
  </si>
  <si>
    <t>Откачка нечистот в подвале</t>
  </si>
  <si>
    <t>час</t>
  </si>
  <si>
    <t>5.13</t>
  </si>
  <si>
    <t>Очистка канализационной сети</t>
  </si>
  <si>
    <t>5.14</t>
  </si>
  <si>
    <t>Очистка подвала от бытового и строительно мусора</t>
  </si>
  <si>
    <t>1 дом</t>
  </si>
  <si>
    <t>5.15</t>
  </si>
  <si>
    <t>Перезапуск (удаление воздуха) стояков отопления</t>
  </si>
  <si>
    <t>5.16</t>
  </si>
  <si>
    <t>стояк</t>
  </si>
  <si>
    <t>5.17</t>
  </si>
  <si>
    <t>Прокладка электрокабеля АВВГ 2*2,5 мм2</t>
  </si>
  <si>
    <t>5.18</t>
  </si>
  <si>
    <t>Промывка канализационного выпуска</t>
  </si>
  <si>
    <t>5.19</t>
  </si>
  <si>
    <t>Ремонт двери</t>
  </si>
  <si>
    <t>5.20</t>
  </si>
  <si>
    <t>Сброс воздуха со стояков отопления</t>
  </si>
  <si>
    <t>5.21</t>
  </si>
  <si>
    <t>Смена врезки на стояке</t>
  </si>
  <si>
    <t>5.22</t>
  </si>
  <si>
    <t>Освещение т/узлов от входа в подвал</t>
  </si>
  <si>
    <t>5.23</t>
  </si>
  <si>
    <t>Осмотр подвала</t>
  </si>
  <si>
    <t>5.24</t>
  </si>
  <si>
    <t>подвал</t>
  </si>
  <si>
    <t>5.25</t>
  </si>
  <si>
    <t>Осмотр подвала с выполнением мелкого ремонта</t>
  </si>
  <si>
    <t>5.26</t>
  </si>
  <si>
    <t>Осмотр сантех. оборудования</t>
  </si>
  <si>
    <t>5.27</t>
  </si>
  <si>
    <t>Осмотр систем отопления в квартире</t>
  </si>
  <si>
    <t>кв</t>
  </si>
  <si>
    <t>5.28</t>
  </si>
  <si>
    <t>Осмотр системы отопления в квартире</t>
  </si>
  <si>
    <t>Кв.</t>
  </si>
  <si>
    <t>5.29</t>
  </si>
  <si>
    <t>Осмотр электропроводки</t>
  </si>
  <si>
    <t>5.30</t>
  </si>
  <si>
    <t>Осмотр электросчетчика</t>
  </si>
  <si>
    <t>5.31</t>
  </si>
  <si>
    <t>Изготовление и устройство деревянного технического люка 800*800 мм</t>
  </si>
  <si>
    <t>5.32</t>
  </si>
  <si>
    <t>Исполнение заявок не связанных с ремонтом</t>
  </si>
  <si>
    <t>5.33</t>
  </si>
  <si>
    <t>5.34</t>
  </si>
  <si>
    <t>Мелкие сварочные работы</t>
  </si>
  <si>
    <t>5.35</t>
  </si>
  <si>
    <t>5.36</t>
  </si>
  <si>
    <t>Монтаж кабеля провайдеров в кабель-канал Дивизионная, д.2</t>
  </si>
  <si>
    <t>5.37</t>
  </si>
  <si>
    <t>Монтажные и ремонтные работы ВВП и ТУ Дивизионная, д.2</t>
  </si>
  <si>
    <t>5.38</t>
  </si>
  <si>
    <t>Навеска информационной доски (со стоимостью доски)</t>
  </si>
  <si>
    <t>5.39</t>
  </si>
  <si>
    <t>Замена сборок д.20 на водогазопроводных трубах отопления (сварка)</t>
  </si>
  <si>
    <t>5.40</t>
  </si>
  <si>
    <t>Замена сборок д.20 на водогазопроводных трубах с прим-ем сварочных раб</t>
  </si>
  <si>
    <t>5.41</t>
  </si>
  <si>
    <t>Замена шарового крана д.20</t>
  </si>
  <si>
    <t>5.42</t>
  </si>
  <si>
    <t>Замена электрической лампы</t>
  </si>
  <si>
    <t>5.43</t>
  </si>
  <si>
    <t>Замена электропатрона</t>
  </si>
  <si>
    <t>5.44</t>
  </si>
  <si>
    <t>Замер температуры воздуха в квартире и подвале</t>
  </si>
  <si>
    <t>замер</t>
  </si>
  <si>
    <t>5.45</t>
  </si>
  <si>
    <t>Запуск внутр-й системы отоп-я (пост-ка на циркуляцию) с обходом подвал</t>
  </si>
  <si>
    <t>5.46</t>
  </si>
  <si>
    <t>Замена автомата</t>
  </si>
  <si>
    <t>5.47</t>
  </si>
  <si>
    <t>Замена вентиля д.20, д.15</t>
  </si>
  <si>
    <t>5.48</t>
  </si>
  <si>
    <t>Замена крана маевского д.15</t>
  </si>
  <si>
    <t>5.49</t>
  </si>
  <si>
    <t>Закрытие запорной арматуры на летнем водопроводе</t>
  </si>
  <si>
    <t>5.50</t>
  </si>
  <si>
    <t>Закрытие и открытие стояков водоснабжения</t>
  </si>
  <si>
    <t>1 стояк</t>
  </si>
  <si>
    <t>5.51</t>
  </si>
  <si>
    <t>Демонтаж старого непригодного электрооборудования(светильники,розетки.</t>
  </si>
  <si>
    <t>услуга</t>
  </si>
  <si>
    <t>5.52</t>
  </si>
  <si>
    <t>Восстановление фазного, нулевого и отводного провода на подъезд(ква-ру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</si>
  <si>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</si>
  <si>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</si>
  <si>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</si>
  <si>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</si>
  <si>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</si>
  <si>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</si>
  <si>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</si>
  <si>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Обследование вентиляции в квартире</t>
  </si>
  <si>
    <t>9.2</t>
  </si>
  <si>
    <t>Изготовление и установка щита для вентпродухов</t>
  </si>
  <si>
    <t>9.3</t>
  </si>
  <si>
    <t>Закрытие продуха кирпичем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</si>
  <si>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</si>
  <si>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</si>
  <si>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</si>
  <si>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</si>
  <si>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</si>
  <si>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</si>
  <si>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</si>
  <si>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</si>
  <si>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</si>
  <si>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</si>
  <si>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</si>
  <si>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</si>
  <si>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</si>
  <si>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</si>
  <si>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</si>
  <si>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</si>
  <si>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</si>
  <si>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Завоз чернозема</t>
  </si>
  <si>
    <t>кг</t>
  </si>
  <si>
    <t>13.5</t>
  </si>
  <si>
    <t>Вывод поливочного крана ХВС с подвала</t>
  </si>
  <si>
    <t>14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</si>
  <si>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</si>
  <si>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</si>
  <si>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</si>
  <si>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</si>
  <si>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</si>
  <si>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Льгота старшим по дому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</si>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</sst>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right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vertical="center" wrapText="1"/>
    </xf>
    <xf numFmtId="0" fontId="7" fillId="0" borderId="0" xfId="3" applyFont="1" applyAlignment="1">
      <alignment vertical="center"/>
    </xf>
    <xf numFmtId="164" fontId="6" fillId="0" borderId="5" xfId="4" applyFont="1" applyFill="1" applyBorder="1" applyAlignment="1">
      <alignment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right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5" fillId="0" borderId="5" xfId="0" applyNumberFormat="1" applyFont="1" applyFill="1" applyBorder="1" applyAlignment="1">
      <alignment horizontal="right"/>
    </xf>
    <xf numFmtId="43" fontId="5" fillId="0" borderId="0" xfId="3" applyNumberFormat="1" applyFont="1" applyAlignment="1">
      <alignment horizontal="right"/>
    </xf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right" wrapText="1"/>
    </xf>
    <xf numFmtId="0" fontId="5" fillId="4" borderId="0" xfId="3" applyFont="1" applyFill="1" applyAlignment="1">
      <alignment horizontal="center" wrapText="1"/>
    </xf>
    <xf numFmtId="0" fontId="5" fillId="0" borderId="0" xfId="3" applyFont="1" applyAlignment="1">
      <alignment horizontal="right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49" fontId="13" fillId="0" borderId="5" xfId="0" applyNumberFormat="1" applyFont="1" applyFill="1" applyBorder="1"/>
    <xf numFmtId="165" fontId="13" fillId="0" borderId="5" xfId="0" applyNumberFormat="1" applyFont="1" applyFill="1" applyBorder="1"/>
    <xf numFmtId="49" fontId="13" fillId="0" borderId="5" xfId="0" applyNumberFormat="1" applyFont="1" applyFill="1" applyBorder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right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/>
    <xf numFmtId="43" fontId="5" fillId="0" borderId="5" xfId="1" applyFont="1" applyFill="1" applyBorder="1" applyAlignment="1">
      <alignment horizontal="right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3" fontId="5" fillId="0" borderId="0" xfId="3" applyNumberFormat="1" applyFont="1" applyFill="1" applyAlignment="1">
      <alignment horizontal="right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5" fillId="0" borderId="0" xfId="3" applyNumberFormat="1" applyFont="1" applyFill="1" applyAlignment="1">
      <alignment horizontal="center"/>
    </xf>
    <xf numFmtId="49" fontId="5" fillId="0" borderId="0" xfId="3" applyNumberFormat="1" applyFont="1" applyFill="1"/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3"/>
    <cellStyle name="Обычный 30" xfId="26"/>
    <cellStyle name="Обычный 31" xfId="27"/>
    <cellStyle name="Обычный 32" xfId="28"/>
    <cellStyle name="Обычный 33" xfId="29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9"/>
  <sheetViews>
    <sheetView tabSelected="1" zoomScaleNormal="100" workbookViewId="0">
      <selection activeCell="F111" sqref="F111"/>
    </sheetView>
  </sheetViews>
  <sheetFormatPr defaultRowHeight="15" outlineLevelRow="2" x14ac:dyDescent="0.25"/>
  <cols>
    <col min="1" max="1" width="9.140625" style="99"/>
    <col min="2" max="2" width="68.140625" style="104" customWidth="1"/>
    <col min="3" max="3" width="14.7109375" style="105" customWidth="1"/>
    <col min="4" max="4" width="9.140625" style="106" customWidth="1"/>
    <col min="5" max="5" width="12.7109375" style="106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-2169439.87</v>
      </c>
      <c r="E7" s="12"/>
      <c r="F7" s="13"/>
    </row>
    <row r="8" spans="1:7" ht="30" x14ac:dyDescent="0.25">
      <c r="A8" s="14">
        <v>2</v>
      </c>
      <c r="B8" s="15" t="s">
        <v>5</v>
      </c>
      <c r="C8" s="16"/>
      <c r="D8" s="17">
        <f>D9+D10+D11</f>
        <v>1363053.48</v>
      </c>
      <c r="E8" s="17"/>
      <c r="F8" s="18"/>
      <c r="G8" s="19"/>
    </row>
    <row r="9" spans="1:7" x14ac:dyDescent="0.25">
      <c r="A9" s="20" t="s">
        <v>6</v>
      </c>
      <c r="B9" s="21" t="s">
        <v>7</v>
      </c>
      <c r="C9" s="22"/>
      <c r="D9" s="23">
        <v>1356709.8</v>
      </c>
      <c r="E9" s="24"/>
    </row>
    <row r="10" spans="1:7" x14ac:dyDescent="0.25">
      <c r="A10" s="20" t="s">
        <v>8</v>
      </c>
      <c r="B10" s="21" t="s">
        <v>9</v>
      </c>
      <c r="C10" s="22"/>
      <c r="D10" s="23"/>
      <c r="E10" s="24"/>
    </row>
    <row r="11" spans="1:7" x14ac:dyDescent="0.25">
      <c r="A11" s="20" t="s">
        <v>10</v>
      </c>
      <c r="B11" s="21" t="s">
        <v>11</v>
      </c>
      <c r="C11" s="22"/>
      <c r="D11" s="23">
        <v>6343.68</v>
      </c>
      <c r="E11" s="24"/>
    </row>
    <row r="12" spans="1:7" ht="30.75" customHeight="1" x14ac:dyDescent="0.25">
      <c r="A12" s="14">
        <v>3</v>
      </c>
      <c r="B12" s="25" t="s">
        <v>12</v>
      </c>
      <c r="C12" s="25"/>
      <c r="D12" s="26">
        <f>D13+D14+D15</f>
        <v>1607825.3</v>
      </c>
      <c r="E12" s="27"/>
    </row>
    <row r="13" spans="1:7" x14ac:dyDescent="0.25">
      <c r="A13" s="20" t="s">
        <v>13</v>
      </c>
      <c r="B13" s="21" t="s">
        <v>7</v>
      </c>
      <c r="C13" s="22"/>
      <c r="D13" s="23">
        <v>1607825.3</v>
      </c>
      <c r="E13" s="24"/>
    </row>
    <row r="14" spans="1:7" x14ac:dyDescent="0.25">
      <c r="A14" s="20" t="s">
        <v>14</v>
      </c>
      <c r="B14" s="21" t="s">
        <v>9</v>
      </c>
      <c r="C14" s="22"/>
      <c r="D14" s="23"/>
      <c r="E14" s="24"/>
    </row>
    <row r="15" spans="1:7" x14ac:dyDescent="0.25">
      <c r="A15" s="20" t="s">
        <v>15</v>
      </c>
      <c r="B15" s="21" t="s">
        <v>11</v>
      </c>
      <c r="C15" s="22"/>
      <c r="D15" s="23"/>
      <c r="E15" s="24"/>
    </row>
    <row r="16" spans="1:7" x14ac:dyDescent="0.25">
      <c r="A16" s="20">
        <v>4</v>
      </c>
      <c r="B16" s="21" t="s">
        <v>16</v>
      </c>
      <c r="C16" s="22"/>
      <c r="D16" s="23">
        <f>D8-D12</f>
        <v>-244771.82000000007</v>
      </c>
      <c r="E16" s="24"/>
    </row>
    <row r="17" spans="1:8" ht="30" customHeight="1" x14ac:dyDescent="0.25">
      <c r="A17" s="14">
        <v>5</v>
      </c>
      <c r="B17" s="28" t="s">
        <v>17</v>
      </c>
      <c r="C17" s="29"/>
      <c r="D17" s="26">
        <f>C111</f>
        <v>1985249.5320000004</v>
      </c>
      <c r="E17" s="27"/>
    </row>
    <row r="18" spans="1:8" x14ac:dyDescent="0.25">
      <c r="A18" s="20">
        <v>6</v>
      </c>
      <c r="B18" s="21" t="s">
        <v>18</v>
      </c>
      <c r="C18" s="22"/>
      <c r="D18" s="23">
        <f>D8-D17</f>
        <v>-622196.05200000037</v>
      </c>
      <c r="E18" s="24"/>
    </row>
    <row r="19" spans="1:8" x14ac:dyDescent="0.25">
      <c r="A19" s="8">
        <v>7</v>
      </c>
      <c r="B19" s="30" t="s">
        <v>19</v>
      </c>
      <c r="C19" s="31"/>
      <c r="D19" s="11">
        <f>D7+D8-D17</f>
        <v>-2791635.9220000003</v>
      </c>
      <c r="E19" s="12"/>
    </row>
    <row r="20" spans="1:8" ht="40.5" customHeight="1" x14ac:dyDescent="0.25">
      <c r="A20" s="32" t="s">
        <v>20</v>
      </c>
      <c r="B20" s="33"/>
      <c r="C20" s="33"/>
      <c r="D20" s="33"/>
      <c r="E20" s="34"/>
    </row>
    <row r="21" spans="1:8" ht="62.25" customHeight="1" x14ac:dyDescent="0.25">
      <c r="A21" s="20" t="s">
        <v>21</v>
      </c>
      <c r="B21" s="35" t="s">
        <v>22</v>
      </c>
      <c r="C21" s="36" t="s">
        <v>23</v>
      </c>
      <c r="D21" s="37" t="s">
        <v>24</v>
      </c>
      <c r="E21" s="38" t="s">
        <v>25</v>
      </c>
    </row>
    <row r="22" spans="1:8" x14ac:dyDescent="0.25">
      <c r="A22" s="8">
        <v>1</v>
      </c>
      <c r="B22" s="39" t="s">
        <v>26</v>
      </c>
      <c r="C22" s="40">
        <f>SUM(C23:C23)</f>
        <v>230184</v>
      </c>
      <c r="D22" s="41"/>
      <c r="E22" s="41"/>
      <c r="F22" s="42"/>
    </row>
    <row r="23" spans="1:8" s="49" customFormat="1" x14ac:dyDescent="0.25">
      <c r="A23" s="43" t="s">
        <v>27</v>
      </c>
      <c r="B23" s="44" t="s">
        <v>28</v>
      </c>
      <c r="C23" s="45">
        <v>230184</v>
      </c>
      <c r="D23" s="46" t="s">
        <v>29</v>
      </c>
      <c r="E23" s="45">
        <v>46036.800000000003</v>
      </c>
      <c r="F23" s="47"/>
      <c r="G23" s="48"/>
      <c r="H23" s="48"/>
    </row>
    <row r="24" spans="1:8" s="51" customFormat="1" ht="28.5" x14ac:dyDescent="0.25">
      <c r="A24" s="8">
        <v>2</v>
      </c>
      <c r="B24" s="39" t="s">
        <v>30</v>
      </c>
      <c r="C24" s="40">
        <f>C25</f>
        <v>111257.16</v>
      </c>
      <c r="D24" s="41"/>
      <c r="E24" s="41"/>
      <c r="F24" s="50"/>
    </row>
    <row r="25" spans="1:8" s="49" customFormat="1" x14ac:dyDescent="0.25">
      <c r="A25" s="43" t="s">
        <v>6</v>
      </c>
      <c r="B25" s="44" t="s">
        <v>31</v>
      </c>
      <c r="C25" s="45">
        <v>111257.16</v>
      </c>
      <c r="D25" s="46" t="s">
        <v>29</v>
      </c>
      <c r="E25" s="45">
        <v>46036.800000000003</v>
      </c>
      <c r="F25" s="52"/>
      <c r="G25" s="48"/>
      <c r="H25" s="48"/>
    </row>
    <row r="26" spans="1:8" s="51" customFormat="1" x14ac:dyDescent="0.25">
      <c r="A26" s="8">
        <v>3</v>
      </c>
      <c r="B26" s="39" t="s">
        <v>32</v>
      </c>
      <c r="C26" s="40">
        <f>C27</f>
        <v>0</v>
      </c>
      <c r="D26" s="53"/>
      <c r="E26" s="41"/>
      <c r="F26" s="50"/>
    </row>
    <row r="27" spans="1:8" s="49" customFormat="1" x14ac:dyDescent="0.25">
      <c r="A27" s="43" t="s">
        <v>13</v>
      </c>
      <c r="B27" s="54"/>
      <c r="C27" s="55"/>
      <c r="D27" s="56"/>
      <c r="E27" s="57"/>
      <c r="F27" s="52"/>
      <c r="G27" s="48"/>
      <c r="H27" s="48"/>
    </row>
    <row r="28" spans="1:8" s="51" customFormat="1" ht="28.5" x14ac:dyDescent="0.25">
      <c r="A28" s="8">
        <v>4</v>
      </c>
      <c r="B28" s="39" t="s">
        <v>33</v>
      </c>
      <c r="C28" s="40">
        <f>SUM(C29:C32)</f>
        <v>35296.409999999996</v>
      </c>
      <c r="D28" s="41"/>
      <c r="E28" s="41"/>
      <c r="F28" s="50"/>
    </row>
    <row r="29" spans="1:8" s="49" customFormat="1" x14ac:dyDescent="0.25">
      <c r="A29" s="43" t="s">
        <v>34</v>
      </c>
      <c r="B29" s="44" t="s">
        <v>35</v>
      </c>
      <c r="C29" s="45">
        <v>5754.6</v>
      </c>
      <c r="D29" s="46" t="s">
        <v>29</v>
      </c>
      <c r="E29" s="45">
        <v>46036.800000000003</v>
      </c>
      <c r="F29" s="52"/>
      <c r="G29" s="48"/>
      <c r="H29" s="48"/>
    </row>
    <row r="30" spans="1:8" s="49" customFormat="1" x14ac:dyDescent="0.25">
      <c r="A30" s="43" t="s">
        <v>36</v>
      </c>
      <c r="B30" s="44" t="s">
        <v>37</v>
      </c>
      <c r="C30" s="45">
        <v>4985.79</v>
      </c>
      <c r="D30" s="46" t="s">
        <v>29</v>
      </c>
      <c r="E30" s="45">
        <v>46036.800000000003</v>
      </c>
      <c r="F30" s="52"/>
      <c r="G30" s="48"/>
      <c r="H30" s="48"/>
    </row>
    <row r="31" spans="1:8" s="49" customFormat="1" x14ac:dyDescent="0.25">
      <c r="A31" s="43" t="s">
        <v>38</v>
      </c>
      <c r="B31" s="44" t="s">
        <v>39</v>
      </c>
      <c r="C31" s="45">
        <v>3070.65</v>
      </c>
      <c r="D31" s="46" t="s">
        <v>29</v>
      </c>
      <c r="E31" s="45">
        <v>46036.800000000003</v>
      </c>
      <c r="F31" s="52"/>
      <c r="G31" s="48"/>
      <c r="H31" s="48"/>
    </row>
    <row r="32" spans="1:8" s="49" customFormat="1" x14ac:dyDescent="0.25">
      <c r="A32" s="43" t="s">
        <v>40</v>
      </c>
      <c r="B32" s="44" t="s">
        <v>41</v>
      </c>
      <c r="C32" s="45">
        <v>21485.37</v>
      </c>
      <c r="D32" s="46" t="s">
        <v>29</v>
      </c>
      <c r="E32" s="45">
        <v>46036.800000000003</v>
      </c>
      <c r="F32" s="52"/>
      <c r="G32" s="48"/>
      <c r="H32" s="48"/>
    </row>
    <row r="33" spans="1:7" ht="42.75" outlineLevel="1" x14ac:dyDescent="0.25">
      <c r="A33" s="8">
        <v>5</v>
      </c>
      <c r="B33" s="39" t="s">
        <v>42</v>
      </c>
      <c r="C33" s="58">
        <f>C34+C35+C36+C37+C38+C39+C40+C41+C42+C43+C44+C45+C46+C47+C48+C49+C50+C51+C52+C53+C54+C55+C56+C57+C58+C59+C60+C61+C62+C63+C64+C65+C66+C67+C68+C69+C70+C71+C72+C73+C74+C75+C76+C77+C78+C79+C80+C81+C82+C83+C84+C85</f>
        <v>953256.66000000015</v>
      </c>
      <c r="D33" s="59"/>
      <c r="E33" s="59"/>
      <c r="F33" s="42"/>
      <c r="G33" s="60"/>
    </row>
    <row r="34" spans="1:7" outlineLevel="1" x14ac:dyDescent="0.25">
      <c r="A34" s="20" t="s">
        <v>43</v>
      </c>
      <c r="B34" s="44" t="s">
        <v>44</v>
      </c>
      <c r="C34" s="45">
        <v>7992.16</v>
      </c>
      <c r="D34" s="46" t="s">
        <v>45</v>
      </c>
      <c r="E34" s="45">
        <v>4</v>
      </c>
      <c r="F34" s="42"/>
      <c r="G34" s="60"/>
    </row>
    <row r="35" spans="1:7" outlineLevel="1" x14ac:dyDescent="0.25">
      <c r="A35" s="20" t="s">
        <v>46</v>
      </c>
      <c r="B35" s="44" t="s">
        <v>47</v>
      </c>
      <c r="C35" s="45">
        <v>11253.39</v>
      </c>
      <c r="D35" s="46" t="s">
        <v>48</v>
      </c>
      <c r="E35" s="45">
        <v>1</v>
      </c>
      <c r="F35" s="42"/>
      <c r="G35" s="60"/>
    </row>
    <row r="36" spans="1:7" ht="30" customHeight="1" outlineLevel="1" x14ac:dyDescent="0.25">
      <c r="A36" s="20" t="s">
        <v>49</v>
      </c>
      <c r="B36" s="44" t="s">
        <v>50</v>
      </c>
      <c r="C36" s="45">
        <v>2773.38</v>
      </c>
      <c r="D36" s="46" t="s">
        <v>48</v>
      </c>
      <c r="E36" s="45">
        <v>1</v>
      </c>
      <c r="F36" s="42"/>
      <c r="G36" s="60"/>
    </row>
    <row r="37" spans="1:7" outlineLevel="1" x14ac:dyDescent="0.25">
      <c r="A37" s="20" t="s">
        <v>51</v>
      </c>
      <c r="B37" s="44" t="s">
        <v>50</v>
      </c>
      <c r="C37" s="45">
        <v>2866.41</v>
      </c>
      <c r="D37" s="46" t="s">
        <v>48</v>
      </c>
      <c r="E37" s="45">
        <v>1</v>
      </c>
      <c r="F37" s="42"/>
      <c r="G37" s="60"/>
    </row>
    <row r="38" spans="1:7" outlineLevel="1" x14ac:dyDescent="0.25">
      <c r="A38" s="20" t="s">
        <v>52</v>
      </c>
      <c r="B38" s="44" t="s">
        <v>53</v>
      </c>
      <c r="C38" s="45">
        <v>8888.84</v>
      </c>
      <c r="D38" s="46" t="s">
        <v>48</v>
      </c>
      <c r="E38" s="45">
        <v>4</v>
      </c>
      <c r="F38" s="42"/>
      <c r="G38" s="60"/>
    </row>
    <row r="39" spans="1:7" outlineLevel="1" x14ac:dyDescent="0.25">
      <c r="A39" s="20" t="s">
        <v>54</v>
      </c>
      <c r="B39" s="44" t="s">
        <v>55</v>
      </c>
      <c r="C39" s="45">
        <v>10664.83</v>
      </c>
      <c r="D39" s="46" t="s">
        <v>48</v>
      </c>
      <c r="E39" s="45">
        <v>5</v>
      </c>
      <c r="F39" s="42"/>
      <c r="G39" s="60"/>
    </row>
    <row r="40" spans="1:7" outlineLevel="1" x14ac:dyDescent="0.25">
      <c r="A40" s="20" t="s">
        <v>56</v>
      </c>
      <c r="B40" s="44" t="s">
        <v>57</v>
      </c>
      <c r="C40" s="45">
        <v>69210</v>
      </c>
      <c r="D40" s="46" t="s">
        <v>45</v>
      </c>
      <c r="E40" s="45">
        <v>100</v>
      </c>
      <c r="F40" s="42"/>
      <c r="G40" s="60"/>
    </row>
    <row r="41" spans="1:7" outlineLevel="1" x14ac:dyDescent="0.25">
      <c r="A41" s="20" t="s">
        <v>58</v>
      </c>
      <c r="B41" s="61"/>
      <c r="C41" s="62"/>
      <c r="D41" s="63"/>
      <c r="E41" s="62"/>
      <c r="F41" s="42"/>
      <c r="G41" s="60"/>
    </row>
    <row r="42" spans="1:7" outlineLevel="1" x14ac:dyDescent="0.25">
      <c r="A42" s="20" t="s">
        <v>59</v>
      </c>
      <c r="B42" s="44" t="s">
        <v>60</v>
      </c>
      <c r="C42" s="45">
        <v>20000</v>
      </c>
      <c r="D42" s="46" t="s">
        <v>61</v>
      </c>
      <c r="E42" s="45">
        <v>1</v>
      </c>
      <c r="F42" s="42"/>
      <c r="G42" s="60"/>
    </row>
    <row r="43" spans="1:7" outlineLevel="1" x14ac:dyDescent="0.25">
      <c r="A43" s="20" t="s">
        <v>62</v>
      </c>
      <c r="B43" s="44" t="s">
        <v>63</v>
      </c>
      <c r="C43" s="45">
        <v>3960</v>
      </c>
      <c r="D43" s="46" t="s">
        <v>48</v>
      </c>
      <c r="E43" s="45">
        <v>3</v>
      </c>
      <c r="F43" s="42"/>
      <c r="G43" s="60"/>
    </row>
    <row r="44" spans="1:7" outlineLevel="1" x14ac:dyDescent="0.25">
      <c r="A44" s="20" t="s">
        <v>64</v>
      </c>
      <c r="B44" s="44" t="s">
        <v>63</v>
      </c>
      <c r="C44" s="45">
        <v>26064</v>
      </c>
      <c r="D44" s="46" t="s">
        <v>48</v>
      </c>
      <c r="E44" s="45">
        <v>9</v>
      </c>
      <c r="F44" s="42"/>
      <c r="G44" s="60"/>
    </row>
    <row r="45" spans="1:7" outlineLevel="1" x14ac:dyDescent="0.25">
      <c r="A45" s="20" t="s">
        <v>65</v>
      </c>
      <c r="B45" s="44" t="s">
        <v>66</v>
      </c>
      <c r="C45" s="45">
        <v>61842.32</v>
      </c>
      <c r="D45" s="46" t="s">
        <v>67</v>
      </c>
      <c r="E45" s="45">
        <v>100</v>
      </c>
      <c r="F45" s="42"/>
      <c r="G45" s="60"/>
    </row>
    <row r="46" spans="1:7" outlineLevel="1" x14ac:dyDescent="0.25">
      <c r="A46" s="20" t="s">
        <v>68</v>
      </c>
      <c r="B46" s="44" t="s">
        <v>69</v>
      </c>
      <c r="C46" s="45">
        <v>11810.4</v>
      </c>
      <c r="D46" s="46" t="s">
        <v>45</v>
      </c>
      <c r="E46" s="45">
        <v>15</v>
      </c>
      <c r="F46" s="42"/>
      <c r="G46" s="60"/>
    </row>
    <row r="47" spans="1:7" outlineLevel="1" x14ac:dyDescent="0.25">
      <c r="A47" s="20" t="s">
        <v>70</v>
      </c>
      <c r="B47" s="44" t="s">
        <v>71</v>
      </c>
      <c r="C47" s="45">
        <v>81688.05</v>
      </c>
      <c r="D47" s="46" t="s">
        <v>72</v>
      </c>
      <c r="E47" s="45">
        <v>1</v>
      </c>
      <c r="F47" s="42"/>
      <c r="G47" s="60"/>
    </row>
    <row r="48" spans="1:7" outlineLevel="1" x14ac:dyDescent="0.25">
      <c r="A48" s="20" t="s">
        <v>73</v>
      </c>
      <c r="B48" s="44" t="s">
        <v>74</v>
      </c>
      <c r="C48" s="45">
        <v>7541.92</v>
      </c>
      <c r="D48" s="46" t="s">
        <v>48</v>
      </c>
      <c r="E48" s="45">
        <v>16</v>
      </c>
      <c r="F48" s="42"/>
      <c r="G48" s="60"/>
    </row>
    <row r="49" spans="1:7" outlineLevel="1" x14ac:dyDescent="0.25">
      <c r="A49" s="20" t="s">
        <v>75</v>
      </c>
      <c r="B49" s="44" t="s">
        <v>74</v>
      </c>
      <c r="C49" s="45">
        <v>19182.54</v>
      </c>
      <c r="D49" s="46" t="s">
        <v>76</v>
      </c>
      <c r="E49" s="45">
        <v>26</v>
      </c>
      <c r="F49" s="42"/>
      <c r="G49" s="60"/>
    </row>
    <row r="50" spans="1:7" outlineLevel="1" x14ac:dyDescent="0.25">
      <c r="A50" s="20" t="s">
        <v>77</v>
      </c>
      <c r="B50" s="44" t="s">
        <v>78</v>
      </c>
      <c r="C50" s="45">
        <v>705.36</v>
      </c>
      <c r="D50" s="46" t="s">
        <v>45</v>
      </c>
      <c r="E50" s="45">
        <v>3</v>
      </c>
      <c r="F50" s="42"/>
      <c r="G50" s="60"/>
    </row>
    <row r="51" spans="1:7" outlineLevel="1" x14ac:dyDescent="0.25">
      <c r="A51" s="20" t="s">
        <v>79</v>
      </c>
      <c r="B51" s="44" t="s">
        <v>80</v>
      </c>
      <c r="C51" s="45">
        <v>5974.46</v>
      </c>
      <c r="D51" s="46" t="s">
        <v>61</v>
      </c>
      <c r="E51" s="45">
        <v>2</v>
      </c>
      <c r="F51" s="42"/>
      <c r="G51" s="60"/>
    </row>
    <row r="52" spans="1:7" outlineLevel="1" x14ac:dyDescent="0.25">
      <c r="A52" s="20" t="s">
        <v>81</v>
      </c>
      <c r="B52" s="44" t="s">
        <v>82</v>
      </c>
      <c r="C52" s="45">
        <v>8634.51</v>
      </c>
      <c r="D52" s="46" t="s">
        <v>48</v>
      </c>
      <c r="E52" s="45">
        <v>9</v>
      </c>
      <c r="F52" s="42"/>
      <c r="G52" s="60"/>
    </row>
    <row r="53" spans="1:7" outlineLevel="1" x14ac:dyDescent="0.25">
      <c r="A53" s="20" t="s">
        <v>83</v>
      </c>
      <c r="B53" s="44" t="s">
        <v>84</v>
      </c>
      <c r="C53" s="45">
        <v>3330.72</v>
      </c>
      <c r="D53" s="46" t="s">
        <v>76</v>
      </c>
      <c r="E53" s="45">
        <v>6</v>
      </c>
      <c r="F53" s="42"/>
      <c r="G53" s="60"/>
    </row>
    <row r="54" spans="1:7" outlineLevel="1" x14ac:dyDescent="0.25">
      <c r="A54" s="20" t="s">
        <v>85</v>
      </c>
      <c r="B54" s="44" t="s">
        <v>86</v>
      </c>
      <c r="C54" s="45">
        <v>2106.52</v>
      </c>
      <c r="D54" s="46" t="s">
        <v>48</v>
      </c>
      <c r="E54" s="45">
        <v>1</v>
      </c>
      <c r="F54" s="42"/>
      <c r="G54" s="60"/>
    </row>
    <row r="55" spans="1:7" outlineLevel="1" x14ac:dyDescent="0.25">
      <c r="A55" s="20" t="s">
        <v>87</v>
      </c>
      <c r="B55" s="44" t="s">
        <v>88</v>
      </c>
      <c r="C55" s="45">
        <v>1498.95</v>
      </c>
      <c r="D55" s="46" t="s">
        <v>45</v>
      </c>
      <c r="E55" s="45">
        <v>15</v>
      </c>
      <c r="F55" s="42"/>
      <c r="G55" s="60"/>
    </row>
    <row r="56" spans="1:7" outlineLevel="1" x14ac:dyDescent="0.25">
      <c r="A56" s="20" t="s">
        <v>89</v>
      </c>
      <c r="B56" s="44" t="s">
        <v>90</v>
      </c>
      <c r="C56" s="45">
        <v>6814.44</v>
      </c>
      <c r="D56" s="46" t="s">
        <v>61</v>
      </c>
      <c r="E56" s="45">
        <v>12</v>
      </c>
      <c r="F56" s="42"/>
      <c r="G56" s="60"/>
    </row>
    <row r="57" spans="1:7" outlineLevel="1" x14ac:dyDescent="0.25">
      <c r="A57" s="20" t="s">
        <v>91</v>
      </c>
      <c r="B57" s="44" t="s">
        <v>90</v>
      </c>
      <c r="C57" s="45">
        <v>6431.28</v>
      </c>
      <c r="D57" s="46" t="s">
        <v>92</v>
      </c>
      <c r="E57" s="45">
        <v>6</v>
      </c>
      <c r="F57" s="42"/>
      <c r="G57" s="60"/>
    </row>
    <row r="58" spans="1:7" outlineLevel="1" x14ac:dyDescent="0.25">
      <c r="A58" s="20" t="s">
        <v>93</v>
      </c>
      <c r="B58" s="44" t="s">
        <v>94</v>
      </c>
      <c r="C58" s="45">
        <v>843.52</v>
      </c>
      <c r="D58" s="46" t="s">
        <v>61</v>
      </c>
      <c r="E58" s="45">
        <v>1</v>
      </c>
      <c r="F58" s="42"/>
      <c r="G58" s="60"/>
    </row>
    <row r="59" spans="1:7" s="65" customFormat="1" outlineLevel="2" x14ac:dyDescent="0.25">
      <c r="A59" s="20" t="s">
        <v>95</v>
      </c>
      <c r="B59" s="44" t="s">
        <v>96</v>
      </c>
      <c r="C59" s="45">
        <v>2657.48</v>
      </c>
      <c r="D59" s="46" t="s">
        <v>48</v>
      </c>
      <c r="E59" s="45">
        <v>4</v>
      </c>
      <c r="F59" s="64"/>
    </row>
    <row r="60" spans="1:7" s="65" customFormat="1" outlineLevel="2" x14ac:dyDescent="0.25">
      <c r="A60" s="20" t="s">
        <v>97</v>
      </c>
      <c r="B60" s="44" t="s">
        <v>98</v>
      </c>
      <c r="C60" s="45">
        <v>635.91</v>
      </c>
      <c r="D60" s="46" t="s">
        <v>99</v>
      </c>
      <c r="E60" s="45">
        <v>1</v>
      </c>
      <c r="F60" s="64"/>
    </row>
    <row r="61" spans="1:7" s="65" customFormat="1" outlineLevel="2" x14ac:dyDescent="0.25">
      <c r="A61" s="20" t="s">
        <v>100</v>
      </c>
      <c r="B61" s="44" t="s">
        <v>101</v>
      </c>
      <c r="C61" s="45">
        <v>7052.56</v>
      </c>
      <c r="D61" s="46" t="s">
        <v>102</v>
      </c>
      <c r="E61" s="45">
        <v>8</v>
      </c>
      <c r="F61" s="64"/>
    </row>
    <row r="62" spans="1:7" s="65" customFormat="1" outlineLevel="2" x14ac:dyDescent="0.25">
      <c r="A62" s="20" t="s">
        <v>103</v>
      </c>
      <c r="B62" s="44" t="s">
        <v>104</v>
      </c>
      <c r="C62" s="45">
        <v>9571.49</v>
      </c>
      <c r="D62" s="46" t="s">
        <v>61</v>
      </c>
      <c r="E62" s="45">
        <v>1</v>
      </c>
      <c r="F62" s="64"/>
    </row>
    <row r="63" spans="1:7" s="65" customFormat="1" outlineLevel="2" x14ac:dyDescent="0.25">
      <c r="A63" s="20" t="s">
        <v>105</v>
      </c>
      <c r="B63" s="44" t="s">
        <v>106</v>
      </c>
      <c r="C63" s="45">
        <v>1211.25</v>
      </c>
      <c r="D63" s="46" t="s">
        <v>48</v>
      </c>
      <c r="E63" s="45">
        <v>4</v>
      </c>
      <c r="F63" s="64"/>
    </row>
    <row r="64" spans="1:7" s="65" customFormat="1" outlineLevel="2" x14ac:dyDescent="0.25">
      <c r="A64" s="20" t="s">
        <v>107</v>
      </c>
      <c r="B64" s="44" t="s">
        <v>108</v>
      </c>
      <c r="C64" s="45">
        <v>3686.69</v>
      </c>
      <c r="D64" s="46" t="s">
        <v>48</v>
      </c>
      <c r="E64" s="45">
        <v>1</v>
      </c>
      <c r="F64" s="64"/>
    </row>
    <row r="65" spans="1:6" s="65" customFormat="1" outlineLevel="2" x14ac:dyDescent="0.25">
      <c r="A65" s="20" t="s">
        <v>109</v>
      </c>
      <c r="B65" s="44" t="s">
        <v>110</v>
      </c>
      <c r="C65" s="45">
        <v>7708.25</v>
      </c>
      <c r="D65" s="46" t="s">
        <v>48</v>
      </c>
      <c r="E65" s="45">
        <v>11</v>
      </c>
      <c r="F65" s="64"/>
    </row>
    <row r="66" spans="1:6" s="65" customFormat="1" outlineLevel="2" x14ac:dyDescent="0.25">
      <c r="A66" s="20" t="s">
        <v>111</v>
      </c>
      <c r="B66" s="44" t="s">
        <v>110</v>
      </c>
      <c r="C66" s="45">
        <v>2865.35</v>
      </c>
      <c r="D66" s="46" t="s">
        <v>48</v>
      </c>
      <c r="E66" s="45">
        <v>5</v>
      </c>
      <c r="F66" s="64"/>
    </row>
    <row r="67" spans="1:6" s="65" customFormat="1" outlineLevel="2" x14ac:dyDescent="0.25">
      <c r="A67" s="20" t="s">
        <v>112</v>
      </c>
      <c r="B67" s="44" t="s">
        <v>113</v>
      </c>
      <c r="C67" s="45">
        <v>573.54</v>
      </c>
      <c r="D67" s="46" t="s">
        <v>48</v>
      </c>
      <c r="E67" s="45">
        <v>1</v>
      </c>
      <c r="F67" s="64"/>
    </row>
    <row r="68" spans="1:6" s="65" customFormat="1" outlineLevel="2" x14ac:dyDescent="0.25">
      <c r="A68" s="20" t="s">
        <v>114</v>
      </c>
      <c r="B68" s="61"/>
      <c r="C68" s="62"/>
      <c r="D68" s="63"/>
      <c r="E68" s="62"/>
      <c r="F68" s="64"/>
    </row>
    <row r="69" spans="1:6" s="65" customFormat="1" outlineLevel="2" x14ac:dyDescent="0.25">
      <c r="A69" s="20" t="s">
        <v>115</v>
      </c>
      <c r="B69" s="44" t="s">
        <v>116</v>
      </c>
      <c r="C69" s="45">
        <v>264930</v>
      </c>
      <c r="D69" s="46" t="s">
        <v>61</v>
      </c>
      <c r="E69" s="45">
        <v>1</v>
      </c>
      <c r="F69" s="64"/>
    </row>
    <row r="70" spans="1:6" s="65" customFormat="1" outlineLevel="2" x14ac:dyDescent="0.25">
      <c r="A70" s="20" t="s">
        <v>117</v>
      </c>
      <c r="B70" s="44" t="s">
        <v>118</v>
      </c>
      <c r="C70" s="45">
        <v>188480</v>
      </c>
      <c r="D70" s="46" t="s">
        <v>61</v>
      </c>
      <c r="E70" s="45">
        <v>1</v>
      </c>
      <c r="F70" s="64"/>
    </row>
    <row r="71" spans="1:6" s="65" customFormat="1" outlineLevel="2" x14ac:dyDescent="0.25">
      <c r="A71" s="20" t="s">
        <v>119</v>
      </c>
      <c r="B71" s="44" t="s">
        <v>120</v>
      </c>
      <c r="C71" s="45">
        <v>1759.04</v>
      </c>
      <c r="D71" s="46" t="s">
        <v>48</v>
      </c>
      <c r="E71" s="45">
        <v>2</v>
      </c>
      <c r="F71" s="64"/>
    </row>
    <row r="72" spans="1:6" s="65" customFormat="1" outlineLevel="2" x14ac:dyDescent="0.25">
      <c r="A72" s="20" t="s">
        <v>121</v>
      </c>
      <c r="B72" s="44" t="s">
        <v>122</v>
      </c>
      <c r="C72" s="45">
        <v>23906.75</v>
      </c>
      <c r="D72" s="46" t="s">
        <v>48</v>
      </c>
      <c r="E72" s="45">
        <v>5</v>
      </c>
      <c r="F72" s="64"/>
    </row>
    <row r="73" spans="1:6" s="65" customFormat="1" outlineLevel="2" x14ac:dyDescent="0.25">
      <c r="A73" s="20" t="s">
        <v>123</v>
      </c>
      <c r="B73" s="44" t="s">
        <v>124</v>
      </c>
      <c r="C73" s="45">
        <v>25175.48</v>
      </c>
      <c r="D73" s="46" t="s">
        <v>48</v>
      </c>
      <c r="E73" s="45">
        <v>4</v>
      </c>
      <c r="F73" s="64"/>
    </row>
    <row r="74" spans="1:6" s="65" customFormat="1" outlineLevel="2" x14ac:dyDescent="0.25">
      <c r="A74" s="20" t="s">
        <v>125</v>
      </c>
      <c r="B74" s="44" t="s">
        <v>126</v>
      </c>
      <c r="C74" s="45">
        <v>1606.4</v>
      </c>
      <c r="D74" s="46" t="s">
        <v>48</v>
      </c>
      <c r="E74" s="45">
        <v>2</v>
      </c>
      <c r="F74" s="64"/>
    </row>
    <row r="75" spans="1:6" s="65" customFormat="1" outlineLevel="2" x14ac:dyDescent="0.25">
      <c r="A75" s="20" t="s">
        <v>127</v>
      </c>
      <c r="B75" s="44" t="s">
        <v>128</v>
      </c>
      <c r="C75" s="45">
        <v>5195.97</v>
      </c>
      <c r="D75" s="46" t="s">
        <v>48</v>
      </c>
      <c r="E75" s="45">
        <v>13</v>
      </c>
      <c r="F75" s="64"/>
    </row>
    <row r="76" spans="1:6" s="65" customFormat="1" outlineLevel="2" x14ac:dyDescent="0.25">
      <c r="A76" s="20" t="s">
        <v>129</v>
      </c>
      <c r="B76" s="44" t="s">
        <v>130</v>
      </c>
      <c r="C76" s="45">
        <v>6689.73</v>
      </c>
      <c r="D76" s="46" t="s">
        <v>48</v>
      </c>
      <c r="E76" s="45">
        <v>9</v>
      </c>
      <c r="F76" s="64"/>
    </row>
    <row r="77" spans="1:6" s="65" customFormat="1" outlineLevel="2" x14ac:dyDescent="0.25">
      <c r="A77" s="20" t="s">
        <v>131</v>
      </c>
      <c r="B77" s="44" t="s">
        <v>132</v>
      </c>
      <c r="C77" s="45">
        <v>4332</v>
      </c>
      <c r="D77" s="46" t="s">
        <v>133</v>
      </c>
      <c r="E77" s="45">
        <v>10</v>
      </c>
      <c r="F77" s="64"/>
    </row>
    <row r="78" spans="1:6" s="65" customFormat="1" outlineLevel="2" x14ac:dyDescent="0.25">
      <c r="A78" s="20" t="s">
        <v>134</v>
      </c>
      <c r="B78" s="44" t="s">
        <v>135</v>
      </c>
      <c r="C78" s="45">
        <v>1965.62</v>
      </c>
      <c r="D78" s="46" t="s">
        <v>61</v>
      </c>
      <c r="E78" s="45">
        <v>1</v>
      </c>
      <c r="F78" s="64"/>
    </row>
    <row r="79" spans="1:6" s="65" customFormat="1" outlineLevel="2" x14ac:dyDescent="0.25">
      <c r="A79" s="20" t="s">
        <v>136</v>
      </c>
      <c r="B79" s="44" t="s">
        <v>137</v>
      </c>
      <c r="C79" s="45">
        <v>697.41</v>
      </c>
      <c r="D79" s="46" t="s">
        <v>48</v>
      </c>
      <c r="E79" s="45">
        <v>1</v>
      </c>
      <c r="F79" s="64"/>
    </row>
    <row r="80" spans="1:6" s="65" customFormat="1" outlineLevel="2" x14ac:dyDescent="0.25">
      <c r="A80" s="20" t="s">
        <v>138</v>
      </c>
      <c r="B80" s="44" t="s">
        <v>139</v>
      </c>
      <c r="C80" s="45">
        <v>3436.92</v>
      </c>
      <c r="D80" s="46" t="s">
        <v>48</v>
      </c>
      <c r="E80" s="45">
        <v>6</v>
      </c>
      <c r="F80" s="64"/>
    </row>
    <row r="81" spans="1:6" s="65" customFormat="1" outlineLevel="2" x14ac:dyDescent="0.25">
      <c r="A81" s="20" t="s">
        <v>140</v>
      </c>
      <c r="B81" s="44" t="s">
        <v>141</v>
      </c>
      <c r="C81" s="45">
        <v>2036.06</v>
      </c>
      <c r="D81" s="46" t="s">
        <v>48</v>
      </c>
      <c r="E81" s="45">
        <v>2</v>
      </c>
      <c r="F81" s="64"/>
    </row>
    <row r="82" spans="1:6" s="65" customFormat="1" outlineLevel="2" x14ac:dyDescent="0.25">
      <c r="A82" s="20" t="s">
        <v>142</v>
      </c>
      <c r="B82" s="44" t="s">
        <v>143</v>
      </c>
      <c r="C82" s="45">
        <v>737.1</v>
      </c>
      <c r="D82" s="46" t="s">
        <v>48</v>
      </c>
      <c r="E82" s="45">
        <v>3</v>
      </c>
      <c r="F82" s="64"/>
    </row>
    <row r="83" spans="1:6" s="65" customFormat="1" outlineLevel="2" x14ac:dyDescent="0.25">
      <c r="A83" s="20" t="s">
        <v>144</v>
      </c>
      <c r="B83" s="44" t="s">
        <v>145</v>
      </c>
      <c r="C83" s="45">
        <v>1532.88</v>
      </c>
      <c r="D83" s="46" t="s">
        <v>146</v>
      </c>
      <c r="E83" s="45">
        <v>2</v>
      </c>
      <c r="F83" s="64"/>
    </row>
    <row r="84" spans="1:6" s="65" customFormat="1" outlineLevel="2" x14ac:dyDescent="0.25">
      <c r="A84" s="20" t="s">
        <v>147</v>
      </c>
      <c r="B84" s="44" t="s">
        <v>148</v>
      </c>
      <c r="C84" s="45">
        <v>2105.0500000000002</v>
      </c>
      <c r="D84" s="46" t="s">
        <v>149</v>
      </c>
      <c r="E84" s="45">
        <v>5</v>
      </c>
      <c r="F84" s="64"/>
    </row>
    <row r="85" spans="1:6" s="65" customFormat="1" outlineLevel="2" x14ac:dyDescent="0.25">
      <c r="A85" s="20" t="s">
        <v>150</v>
      </c>
      <c r="B85" s="44" t="s">
        <v>151</v>
      </c>
      <c r="C85" s="45">
        <v>629.73</v>
      </c>
      <c r="D85" s="46" t="s">
        <v>149</v>
      </c>
      <c r="E85" s="45">
        <v>1</v>
      </c>
      <c r="F85" s="64"/>
    </row>
    <row r="86" spans="1:6" s="65" customFormat="1" ht="28.5" outlineLevel="2" x14ac:dyDescent="0.25">
      <c r="A86" s="66">
        <v>6</v>
      </c>
      <c r="B86" s="39" t="s">
        <v>152</v>
      </c>
      <c r="C86" s="67">
        <f>C87</f>
        <v>0</v>
      </c>
      <c r="D86" s="68"/>
      <c r="E86" s="68"/>
      <c r="F86" s="64"/>
    </row>
    <row r="87" spans="1:6" s="65" customFormat="1" outlineLevel="2" x14ac:dyDescent="0.25">
      <c r="A87" s="69" t="s">
        <v>153</v>
      </c>
      <c r="B87" s="70"/>
      <c r="C87" s="71"/>
      <c r="D87" s="72"/>
      <c r="E87" s="73"/>
      <c r="F87" s="64"/>
    </row>
    <row r="88" spans="1:6" s="65" customFormat="1" ht="28.5" outlineLevel="2" x14ac:dyDescent="0.25">
      <c r="A88" s="66">
        <v>7</v>
      </c>
      <c r="B88" s="39" t="s">
        <v>154</v>
      </c>
      <c r="C88" s="67">
        <f>C89</f>
        <v>0</v>
      </c>
      <c r="D88" s="68"/>
      <c r="E88" s="74"/>
      <c r="F88" s="64"/>
    </row>
    <row r="89" spans="1:6" s="65" customFormat="1" outlineLevel="2" x14ac:dyDescent="0.25">
      <c r="A89" s="69" t="s">
        <v>155</v>
      </c>
      <c r="B89" s="75"/>
      <c r="C89" s="71"/>
      <c r="D89" s="72"/>
      <c r="E89" s="73"/>
      <c r="F89" s="64"/>
    </row>
    <row r="90" spans="1:6" s="65" customFormat="1" outlineLevel="2" x14ac:dyDescent="0.25">
      <c r="A90" s="66">
        <v>8</v>
      </c>
      <c r="B90" s="39" t="s">
        <v>156</v>
      </c>
      <c r="C90" s="67">
        <v>0</v>
      </c>
      <c r="D90" s="68"/>
      <c r="E90" s="68"/>
      <c r="F90" s="64"/>
    </row>
    <row r="91" spans="1:6" s="65" customFormat="1" ht="28.5" outlineLevel="2" x14ac:dyDescent="0.25">
      <c r="A91" s="66">
        <v>9</v>
      </c>
      <c r="B91" s="39" t="s">
        <v>157</v>
      </c>
      <c r="C91" s="67">
        <f>SUM(C92:C94)</f>
        <v>21308.1</v>
      </c>
      <c r="D91" s="68"/>
      <c r="E91" s="68"/>
      <c r="F91" s="64"/>
    </row>
    <row r="92" spans="1:6" s="65" customFormat="1" outlineLevel="2" x14ac:dyDescent="0.25">
      <c r="A92" s="76" t="s">
        <v>158</v>
      </c>
      <c r="B92" s="44" t="s">
        <v>159</v>
      </c>
      <c r="C92" s="45">
        <v>2022.3</v>
      </c>
      <c r="D92" s="46" t="s">
        <v>102</v>
      </c>
      <c r="E92" s="45">
        <v>3</v>
      </c>
      <c r="F92" s="64"/>
    </row>
    <row r="93" spans="1:6" s="65" customFormat="1" outlineLevel="2" x14ac:dyDescent="0.25">
      <c r="A93" s="76" t="s">
        <v>160</v>
      </c>
      <c r="B93" s="44" t="s">
        <v>161</v>
      </c>
      <c r="C93" s="45">
        <v>12670.82</v>
      </c>
      <c r="D93" s="46" t="s">
        <v>48</v>
      </c>
      <c r="E93" s="45">
        <v>2</v>
      </c>
      <c r="F93" s="64"/>
    </row>
    <row r="94" spans="1:6" s="65" customFormat="1" outlineLevel="2" x14ac:dyDescent="0.25">
      <c r="A94" s="76" t="s">
        <v>162</v>
      </c>
      <c r="B94" s="44" t="s">
        <v>163</v>
      </c>
      <c r="C94" s="45">
        <v>6614.98</v>
      </c>
      <c r="D94" s="46" t="s">
        <v>29</v>
      </c>
      <c r="E94" s="45">
        <v>2</v>
      </c>
      <c r="F94" s="64"/>
    </row>
    <row r="95" spans="1:6" s="65" customFormat="1" ht="28.5" outlineLevel="2" x14ac:dyDescent="0.25">
      <c r="A95" s="66">
        <v>10</v>
      </c>
      <c r="B95" s="39" t="s">
        <v>164</v>
      </c>
      <c r="C95" s="67">
        <f>C96</f>
        <v>15344.07</v>
      </c>
      <c r="D95" s="68"/>
      <c r="E95" s="68"/>
      <c r="F95" s="64"/>
    </row>
    <row r="96" spans="1:6" s="65" customFormat="1" outlineLevel="2" x14ac:dyDescent="0.25">
      <c r="A96" s="76" t="s">
        <v>165</v>
      </c>
      <c r="B96" s="44" t="s">
        <v>166</v>
      </c>
      <c r="C96" s="45">
        <v>15344.07</v>
      </c>
      <c r="D96" s="46" t="s">
        <v>29</v>
      </c>
      <c r="E96" s="45">
        <v>46036.800000000003</v>
      </c>
      <c r="F96" s="64"/>
    </row>
    <row r="97" spans="1:8" s="65" customFormat="1" ht="28.5" outlineLevel="2" x14ac:dyDescent="0.25">
      <c r="A97" s="66">
        <v>11</v>
      </c>
      <c r="B97" s="39" t="s">
        <v>167</v>
      </c>
      <c r="C97" s="67">
        <f>SUM(C98:C98)</f>
        <v>52173.51</v>
      </c>
      <c r="D97" s="68"/>
      <c r="E97" s="68"/>
      <c r="F97" s="64"/>
    </row>
    <row r="98" spans="1:8" s="65" customFormat="1" outlineLevel="2" x14ac:dyDescent="0.25">
      <c r="A98" s="76" t="s">
        <v>168</v>
      </c>
      <c r="B98" s="44" t="s">
        <v>169</v>
      </c>
      <c r="C98" s="45">
        <v>52173.51</v>
      </c>
      <c r="D98" s="46" t="s">
        <v>29</v>
      </c>
      <c r="E98" s="45">
        <v>46036.800000000003</v>
      </c>
      <c r="F98" s="64"/>
    </row>
    <row r="99" spans="1:8" s="49" customFormat="1" ht="28.5" x14ac:dyDescent="0.25">
      <c r="A99" s="66">
        <v>12</v>
      </c>
      <c r="B99" s="39" t="s">
        <v>170</v>
      </c>
      <c r="C99" s="67">
        <f>C100</f>
        <v>6873.9</v>
      </c>
      <c r="D99" s="68"/>
      <c r="E99" s="68"/>
      <c r="F99" s="52"/>
      <c r="G99" s="48"/>
      <c r="H99" s="48"/>
    </row>
    <row r="100" spans="1:8" s="49" customFormat="1" x14ac:dyDescent="0.25">
      <c r="A100" s="76" t="s">
        <v>171</v>
      </c>
      <c r="B100" s="44" t="s">
        <v>172</v>
      </c>
      <c r="C100" s="45">
        <v>6873.9</v>
      </c>
      <c r="D100" s="46" t="s">
        <v>29</v>
      </c>
      <c r="E100" s="45">
        <v>3300</v>
      </c>
      <c r="F100" s="52"/>
      <c r="G100" s="48"/>
      <c r="H100" s="48"/>
    </row>
    <row r="101" spans="1:8" s="65" customFormat="1" ht="57" outlineLevel="2" x14ac:dyDescent="0.25">
      <c r="A101" s="66">
        <v>13</v>
      </c>
      <c r="B101" s="39" t="s">
        <v>173</v>
      </c>
      <c r="C101" s="67">
        <f>C102+C103+C104+C105+C106</f>
        <v>181773.76</v>
      </c>
      <c r="D101" s="68"/>
      <c r="E101" s="68"/>
      <c r="F101" s="64"/>
    </row>
    <row r="102" spans="1:8" s="49" customFormat="1" x14ac:dyDescent="0.25">
      <c r="A102" s="76" t="s">
        <v>174</v>
      </c>
      <c r="B102" s="44" t="s">
        <v>175</v>
      </c>
      <c r="C102" s="45">
        <v>10592.7</v>
      </c>
      <c r="D102" s="46" t="s">
        <v>48</v>
      </c>
      <c r="E102" s="45">
        <v>155</v>
      </c>
      <c r="F102" s="52"/>
      <c r="G102" s="48"/>
      <c r="H102" s="48"/>
    </row>
    <row r="103" spans="1:8" s="65" customFormat="1" outlineLevel="2" x14ac:dyDescent="0.25">
      <c r="A103" s="76" t="s">
        <v>176</v>
      </c>
      <c r="B103" s="44" t="s">
        <v>177</v>
      </c>
      <c r="C103" s="45">
        <v>161510.88</v>
      </c>
      <c r="D103" s="46" t="s">
        <v>29</v>
      </c>
      <c r="E103" s="45">
        <v>46036.800000000003</v>
      </c>
      <c r="F103" s="64"/>
    </row>
    <row r="104" spans="1:8" s="49" customFormat="1" x14ac:dyDescent="0.25">
      <c r="A104" s="76" t="s">
        <v>178</v>
      </c>
      <c r="B104" s="44" t="s">
        <v>179</v>
      </c>
      <c r="C104" s="45">
        <v>768.81</v>
      </c>
      <c r="D104" s="46" t="s">
        <v>29</v>
      </c>
      <c r="E104" s="45">
        <v>46036.800000000003</v>
      </c>
      <c r="F104" s="52"/>
      <c r="G104" s="48"/>
      <c r="H104" s="48"/>
    </row>
    <row r="105" spans="1:8" s="65" customFormat="1" outlineLevel="2" x14ac:dyDescent="0.25">
      <c r="A105" s="76" t="s">
        <v>180</v>
      </c>
      <c r="B105" s="44" t="s">
        <v>181</v>
      </c>
      <c r="C105" s="45">
        <v>6643</v>
      </c>
      <c r="D105" s="46" t="s">
        <v>182</v>
      </c>
      <c r="E105" s="45">
        <v>700</v>
      </c>
      <c r="F105" s="64"/>
    </row>
    <row r="106" spans="1:8" s="49" customFormat="1" x14ac:dyDescent="0.25">
      <c r="A106" s="76" t="s">
        <v>183</v>
      </c>
      <c r="B106" s="44" t="s">
        <v>184</v>
      </c>
      <c r="C106" s="45">
        <v>2258.37</v>
      </c>
      <c r="D106" s="46" t="s">
        <v>45</v>
      </c>
      <c r="E106" s="45">
        <v>3</v>
      </c>
      <c r="F106" s="52"/>
      <c r="G106" s="48"/>
      <c r="H106" s="48"/>
    </row>
    <row r="107" spans="1:8" s="49" customFormat="1" x14ac:dyDescent="0.25">
      <c r="A107" s="77" t="s">
        <v>185</v>
      </c>
      <c r="B107" s="78" t="s">
        <v>186</v>
      </c>
      <c r="C107" s="79">
        <f>C108+C109</f>
        <v>46907.040000000001</v>
      </c>
      <c r="D107" s="53"/>
      <c r="E107" s="80"/>
      <c r="F107" s="52"/>
      <c r="G107" s="48"/>
      <c r="H107" s="48"/>
    </row>
    <row r="108" spans="1:8" s="65" customFormat="1" ht="21" customHeight="1" outlineLevel="2" x14ac:dyDescent="0.25">
      <c r="A108" s="69" t="s">
        <v>187</v>
      </c>
      <c r="B108" s="81" t="s">
        <v>188</v>
      </c>
      <c r="C108" s="82">
        <f>E108*5*12</f>
        <v>4800</v>
      </c>
      <c r="D108" s="83" t="s">
        <v>189</v>
      </c>
      <c r="E108" s="84">
        <v>80</v>
      </c>
      <c r="F108" s="64"/>
    </row>
    <row r="109" spans="1:8" s="65" customFormat="1" ht="21" customHeight="1" outlineLevel="2" x14ac:dyDescent="0.25">
      <c r="A109" s="69" t="s">
        <v>190</v>
      </c>
      <c r="B109" s="85" t="s">
        <v>191</v>
      </c>
      <c r="C109" s="82">
        <v>42107.040000000001</v>
      </c>
      <c r="D109" s="86" t="s">
        <v>192</v>
      </c>
      <c r="E109" s="84"/>
      <c r="F109" s="64"/>
    </row>
    <row r="110" spans="1:8" s="65" customFormat="1" outlineLevel="2" x14ac:dyDescent="0.25">
      <c r="A110" s="69">
        <v>16</v>
      </c>
      <c r="B110" s="87" t="s">
        <v>193</v>
      </c>
      <c r="C110" s="88">
        <f>C22+C24+C26+C28+C33+C86+C88+C90+C91+C95+C97+C99+C101+C107</f>
        <v>1654374.6100000003</v>
      </c>
      <c r="D110" s="89"/>
      <c r="E110" s="89"/>
      <c r="F110" s="90"/>
    </row>
    <row r="111" spans="1:8" s="94" customFormat="1" outlineLevel="2" x14ac:dyDescent="0.25">
      <c r="A111" s="77" t="s">
        <v>194</v>
      </c>
      <c r="B111" s="91" t="s">
        <v>195</v>
      </c>
      <c r="C111" s="67">
        <f>C110*1.2</f>
        <v>1985249.5320000004</v>
      </c>
      <c r="D111" s="92" t="s">
        <v>192</v>
      </c>
      <c r="E111" s="92"/>
      <c r="F111" s="93"/>
    </row>
    <row r="112" spans="1:8" s="65" customFormat="1" outlineLevel="2" x14ac:dyDescent="0.25">
      <c r="A112" s="95"/>
      <c r="B112" s="96"/>
      <c r="C112" s="97"/>
      <c r="D112" s="98"/>
      <c r="E112" s="98"/>
      <c r="F112" s="64"/>
    </row>
    <row r="113" spans="1:6" x14ac:dyDescent="0.25">
      <c r="B113" s="3"/>
      <c r="C113" s="13"/>
      <c r="D113" s="2"/>
      <c r="E113" s="2"/>
    </row>
    <row r="114" spans="1:6" x14ac:dyDescent="0.25">
      <c r="B114" s="3"/>
      <c r="C114" s="2"/>
      <c r="D114" s="2"/>
      <c r="E114" s="2"/>
    </row>
    <row r="115" spans="1:6" s="65" customFormat="1" outlineLevel="2" x14ac:dyDescent="0.25">
      <c r="A115" s="95"/>
      <c r="F115" s="64"/>
    </row>
    <row r="116" spans="1:6" x14ac:dyDescent="0.25">
      <c r="B116" s="3"/>
      <c r="C116" s="3"/>
      <c r="D116" s="3"/>
      <c r="E116" s="3"/>
      <c r="F116" s="42"/>
    </row>
    <row r="117" spans="1:6" ht="16.5" customHeight="1" x14ac:dyDescent="0.25">
      <c r="B117" s="3"/>
      <c r="C117" s="3"/>
      <c r="D117" s="3"/>
      <c r="E117" s="3"/>
    </row>
    <row r="118" spans="1:6" x14ac:dyDescent="0.25">
      <c r="B118" s="100"/>
      <c r="C118" s="101"/>
      <c r="D118" s="102"/>
      <c r="E118" s="102"/>
    </row>
    <row r="119" spans="1:6" x14ac:dyDescent="0.25">
      <c r="B119" s="100"/>
      <c r="C119" s="101"/>
      <c r="D119" s="103"/>
      <c r="E119" s="102"/>
    </row>
  </sheetData>
  <mergeCells count="21">
    <mergeCell ref="D18:E18"/>
    <mergeCell ref="D19:E19"/>
    <mergeCell ref="A20:E20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2024-03-28T06:12:58Z</dcterms:created>
  <dcterms:modified xsi:type="dcterms:W3CDTF">2024-03-28T06:13:27Z</dcterms:modified>
</cp:coreProperties>
</file>